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8070"/>
  </bookViews>
  <sheets>
    <sheet name="Sheet1" sheetId="1" r:id="rId1"/>
    <sheet name="spaceship" sheetId="2" r:id="rId2"/>
    <sheet name="spaceship_raw" sheetId="3" r:id="rId3"/>
    <sheet name="code" sheetId="4" r:id="rId4"/>
  </sheets>
  <calcPr calcId="145621"/>
</workbook>
</file>

<file path=xl/calcChain.xml><?xml version="1.0" encoding="utf-8"?>
<calcChain xmlns="http://schemas.openxmlformats.org/spreadsheetml/2006/main">
  <c r="R24" i="2" l="1"/>
  <c r="Q24" i="2"/>
  <c r="P24" i="2"/>
  <c r="O24" i="2"/>
  <c r="N24" i="2"/>
  <c r="M24" i="2"/>
  <c r="L24" i="2"/>
  <c r="K24" i="2"/>
  <c r="R23" i="2"/>
  <c r="Q23" i="2"/>
  <c r="P23" i="2"/>
  <c r="O23" i="2"/>
  <c r="N23" i="2"/>
  <c r="M23" i="2"/>
  <c r="L23" i="2"/>
  <c r="K23" i="2"/>
  <c r="R22" i="2"/>
  <c r="Q22" i="2"/>
  <c r="P22" i="2"/>
  <c r="O22" i="2"/>
  <c r="N22" i="2"/>
  <c r="M22" i="2"/>
  <c r="L22" i="2"/>
  <c r="K22" i="2"/>
  <c r="R21" i="2"/>
  <c r="Q21" i="2"/>
  <c r="P21" i="2"/>
  <c r="O21" i="2"/>
  <c r="N21" i="2"/>
  <c r="M21" i="2"/>
  <c r="L21" i="2"/>
  <c r="K21" i="2"/>
  <c r="R20" i="2"/>
  <c r="Q20" i="2"/>
  <c r="P20" i="2"/>
  <c r="O20" i="2"/>
  <c r="N20" i="2"/>
  <c r="M20" i="2"/>
  <c r="L20" i="2"/>
  <c r="K20" i="2"/>
  <c r="R19" i="2"/>
  <c r="Q19" i="2"/>
  <c r="P19" i="2"/>
  <c r="O19" i="2"/>
  <c r="N19" i="2"/>
  <c r="M19" i="2"/>
  <c r="L19" i="2"/>
  <c r="K19" i="2"/>
  <c r="R18" i="2"/>
  <c r="Q18" i="2"/>
  <c r="P18" i="2"/>
  <c r="O18" i="2"/>
  <c r="N18" i="2"/>
  <c r="M18" i="2"/>
  <c r="L18" i="2"/>
  <c r="K18" i="2"/>
  <c r="R17" i="2"/>
  <c r="Q17" i="2"/>
  <c r="P17" i="2"/>
  <c r="O17" i="2"/>
  <c r="N17" i="2"/>
  <c r="M17" i="2"/>
  <c r="L17" i="2"/>
  <c r="K17" i="2"/>
  <c r="R16" i="2"/>
  <c r="Q16" i="2"/>
  <c r="P16" i="2"/>
  <c r="O16" i="2"/>
  <c r="N16" i="2"/>
  <c r="M16" i="2"/>
  <c r="L16" i="2"/>
  <c r="K16" i="2"/>
  <c r="R15" i="2"/>
  <c r="Q15" i="2"/>
  <c r="P15" i="2"/>
  <c r="O15" i="2"/>
  <c r="N15" i="2"/>
  <c r="M15" i="2"/>
  <c r="L15" i="2"/>
  <c r="K15" i="2"/>
  <c r="R14" i="2"/>
  <c r="Q14" i="2"/>
  <c r="P14" i="2"/>
  <c r="O14" i="2"/>
  <c r="N14" i="2"/>
  <c r="M14" i="2"/>
  <c r="L14" i="2"/>
  <c r="K14" i="2"/>
  <c r="R13" i="2"/>
  <c r="Q13" i="2"/>
  <c r="P13" i="2"/>
  <c r="O13" i="2"/>
  <c r="N13" i="2"/>
  <c r="M13" i="2"/>
  <c r="L13" i="2"/>
  <c r="K13" i="2"/>
  <c r="R12" i="2"/>
  <c r="Q12" i="2"/>
  <c r="P12" i="2"/>
  <c r="O12" i="2"/>
  <c r="N12" i="2"/>
  <c r="M12" i="2"/>
  <c r="L12" i="2"/>
  <c r="K12" i="2"/>
  <c r="R11" i="2"/>
  <c r="Q11" i="2"/>
  <c r="P11" i="2"/>
  <c r="O11" i="2"/>
  <c r="N11" i="2"/>
  <c r="M11" i="2"/>
  <c r="L11" i="2"/>
  <c r="K11" i="2"/>
  <c r="R10" i="2"/>
  <c r="Q10" i="2"/>
  <c r="P10" i="2"/>
  <c r="O10" i="2"/>
  <c r="N10" i="2"/>
  <c r="M10" i="2"/>
  <c r="L10" i="2"/>
  <c r="K10" i="2"/>
  <c r="R9" i="2"/>
  <c r="Q9" i="2"/>
  <c r="P9" i="2"/>
  <c r="O9" i="2"/>
  <c r="N9" i="2"/>
  <c r="M9" i="2"/>
  <c r="L9" i="2"/>
  <c r="K9" i="2"/>
  <c r="R8" i="2"/>
  <c r="Q8" i="2"/>
  <c r="P8" i="2"/>
  <c r="O8" i="2"/>
  <c r="N8" i="2"/>
  <c r="M8" i="2"/>
  <c r="L8" i="2"/>
  <c r="K8" i="2"/>
  <c r="R7" i="2"/>
  <c r="Q7" i="2"/>
  <c r="P7" i="2"/>
  <c r="O7" i="2"/>
  <c r="N7" i="2"/>
  <c r="M7" i="2"/>
  <c r="L7" i="2"/>
  <c r="K7" i="2"/>
  <c r="R6" i="2"/>
  <c r="Q6" i="2"/>
  <c r="P6" i="2"/>
  <c r="O6" i="2"/>
  <c r="N6" i="2"/>
  <c r="M6" i="2"/>
  <c r="L6" i="2"/>
  <c r="K6" i="2"/>
  <c r="R5" i="2"/>
  <c r="Q5" i="2"/>
  <c r="P5" i="2"/>
  <c r="O5" i="2"/>
  <c r="N5" i="2"/>
  <c r="M5" i="2"/>
  <c r="L5" i="2"/>
  <c r="K5" i="2"/>
  <c r="R4" i="2"/>
  <c r="Q4" i="2"/>
  <c r="P4" i="2"/>
  <c r="O4" i="2"/>
  <c r="N4" i="2"/>
  <c r="M4" i="2"/>
  <c r="L4" i="2"/>
  <c r="K4" i="2"/>
  <c r="R3" i="2"/>
  <c r="Q3" i="2"/>
  <c r="P3" i="2"/>
  <c r="O3" i="2"/>
  <c r="N3" i="2"/>
  <c r="M3" i="2"/>
  <c r="L3" i="2"/>
  <c r="K3" i="2"/>
  <c r="R2" i="2"/>
  <c r="Q2" i="2"/>
  <c r="P2" i="2"/>
  <c r="O2" i="2"/>
  <c r="N2" i="2"/>
  <c r="M2" i="2"/>
  <c r="L2" i="2"/>
  <c r="K2" i="2"/>
  <c r="R1" i="2"/>
  <c r="Q1" i="2"/>
  <c r="P1" i="2"/>
  <c r="O1" i="2"/>
  <c r="N1" i="2"/>
  <c r="M1" i="2"/>
  <c r="L1" i="2"/>
  <c r="K1" i="2"/>
  <c r="B17" i="1"/>
  <c r="B18" i="1"/>
  <c r="E12" i="1"/>
  <c r="E11" i="1"/>
  <c r="B14" i="1"/>
  <c r="C12" i="1"/>
  <c r="C11" i="1"/>
  <c r="D5" i="1"/>
  <c r="D4" i="1"/>
  <c r="D7" i="1" l="1"/>
</calcChain>
</file>

<file path=xl/sharedStrings.xml><?xml version="1.0" encoding="utf-8"?>
<sst xmlns="http://schemas.openxmlformats.org/spreadsheetml/2006/main" count="215" uniqueCount="153">
  <si>
    <t>bits/byte</t>
  </si>
  <si>
    <t>h pixels</t>
  </si>
  <si>
    <t>bytes</t>
  </si>
  <si>
    <t>v pixels</t>
  </si>
  <si>
    <t>bytes total</t>
  </si>
  <si>
    <t>bits</t>
  </si>
  <si>
    <t>repeated</t>
  </si>
  <si>
    <t>00 00 00 00 00 00 00 00</t>
  </si>
  <si>
    <t>7B DE DB DE 00 00 00 00</t>
  </si>
  <si>
    <t>4A 50 DA 52 00 00 00 00</t>
  </si>
  <si>
    <t>42 5E AB D0 00 00 00 00</t>
  </si>
  <si>
    <t>4A 42 8A 52 00 00 00 00</t>
  </si>
  <si>
    <t>7B DE 8A 5E 00 00 00 00</t>
  </si>
  <si>
    <t>00 00 00 00 00 00 07 E0</t>
  </si>
  <si>
    <t>00 00 00 00 FF FF FF FF</t>
  </si>
  <si>
    <t>00 06 00 01 00 00 00 01</t>
  </si>
  <si>
    <t>00 7F E0 01 00 00 00 02</t>
  </si>
  <si>
    <t>00A0</t>
  </si>
  <si>
    <t>7F C0 3F E0 FC FF FF FE</t>
  </si>
  <si>
    <t>00A8</t>
  </si>
  <si>
    <t>40 0F 00 10 04 80 00 00</t>
  </si>
  <si>
    <t>00B0</t>
  </si>
  <si>
    <t>7F C0 3F E0 04 80 00 00</t>
  </si>
  <si>
    <t>00B8</t>
  </si>
  <si>
    <t>00 3F D0 40 04 80 00 00</t>
  </si>
  <si>
    <t>00C0</t>
  </si>
  <si>
    <t>00 0F 08 20 04 80 7A 1E</t>
  </si>
  <si>
    <t>00C8</t>
  </si>
  <si>
    <t>00 00 07 90 04 80 42 10</t>
  </si>
  <si>
    <t>00D0</t>
  </si>
  <si>
    <t>00 00 18 7F FC F0 72 1C</t>
  </si>
  <si>
    <t>00D8</t>
  </si>
  <si>
    <t>00 00 30 00 00 10 42 10</t>
  </si>
  <si>
    <t>00 00 73 FC 00 10 7B D0</t>
  </si>
  <si>
    <t>00 00 30 00 3F F0 00 00</t>
  </si>
  <si>
    <t>00F0</t>
  </si>
  <si>
    <t>00 00 18 0F C0 00 00 00</t>
  </si>
  <si>
    <t>00F8</t>
  </si>
  <si>
    <t>00 00 07 F0 00 00 00 00</t>
  </si>
  <si>
    <t>7B</t>
  </si>
  <si>
    <t>DE</t>
  </si>
  <si>
    <t>DB</t>
  </si>
  <si>
    <t>4A</t>
  </si>
  <si>
    <t>DA</t>
  </si>
  <si>
    <t>5E</t>
  </si>
  <si>
    <t>AB</t>
  </si>
  <si>
    <t>D0</t>
  </si>
  <si>
    <t>8A</t>
  </si>
  <si>
    <t>E0</t>
  </si>
  <si>
    <t>FF</t>
  </si>
  <si>
    <t>7F</t>
  </si>
  <si>
    <t>C0</t>
  </si>
  <si>
    <t>3F</t>
  </si>
  <si>
    <t>FC</t>
  </si>
  <si>
    <t>FE</t>
  </si>
  <si>
    <t>0F</t>
  </si>
  <si>
    <t>7A</t>
  </si>
  <si>
    <t>1E</t>
  </si>
  <si>
    <t>F0</t>
  </si>
  <si>
    <t>1C</t>
  </si>
  <si>
    <t>Label</t>
  </si>
  <si>
    <t>M</t>
  </si>
  <si>
    <t>Bytes</t>
  </si>
  <si>
    <t>Comments</t>
  </si>
  <si>
    <t>Start</t>
  </si>
  <si>
    <t>90 B1 B2</t>
  </si>
  <si>
    <t>R1.1,R2.1=00</t>
  </si>
  <si>
    <t>B3 B4</t>
  </si>
  <si>
    <t>R3.0,R4.0=00</t>
  </si>
  <si>
    <t>F8 2D A3</t>
  </si>
  <si>
    <t>R3.0=(main)</t>
  </si>
  <si>
    <t>F8 3F A2</t>
  </si>
  <si>
    <t>R2.0=(stack)</t>
  </si>
  <si>
    <t>000B</t>
  </si>
  <si>
    <t>F8 11 A1</t>
  </si>
  <si>
    <t>R1.0=(interrupt)</t>
  </si>
  <si>
    <t>000E</t>
  </si>
  <si>
    <t>D3</t>
  </si>
  <si>
    <t>P=3 (go to main)</t>
  </si>
  <si>
    <t>Return</t>
  </si>
  <si>
    <t>000F</t>
  </si>
  <si>
    <t>restore D,R2+1</t>
  </si>
  <si>
    <t>restore XP,R2+1</t>
  </si>
  <si>
    <t>Interrupt</t>
  </si>
  <si>
    <t>22 78</t>
  </si>
  <si>
    <t>R2-1,save XP @ M2</t>
  </si>
  <si>
    <t>22 52</t>
  </si>
  <si>
    <t>R2-1,save D @ M2</t>
  </si>
  <si>
    <t>C4 C4 C4</t>
  </si>
  <si>
    <t>no-op (9 cycles)</t>
  </si>
  <si>
    <t>F8 00 B0</t>
  </si>
  <si>
    <t>001B</t>
  </si>
  <si>
    <t>F8 00 A0</t>
  </si>
  <si>
    <t>R0=0000(refresh ptr)</t>
  </si>
  <si>
    <t>Refresh</t>
  </si>
  <si>
    <t>001E</t>
  </si>
  <si>
    <t>80 E2</t>
  </si>
  <si>
    <t>D=R0.0</t>
  </si>
  <si>
    <t>----</t>
  </si>
  <si>
    <t>------</t>
  </si>
  <si>
    <t>8 DMA cycles (R0+8)</t>
  </si>
  <si>
    <t>E2 20 A0</t>
  </si>
  <si>
    <t>R0-1,R0.0=D</t>
  </si>
  <si>
    <t>3C 1E</t>
  </si>
  <si>
    <t>go to refresh (EF1=0)</t>
  </si>
  <si>
    <t>002B</t>
  </si>
  <si>
    <t>30 0F</t>
  </si>
  <si>
    <t>go to return (EF1=1)</t>
  </si>
  <si>
    <t>Main</t>
  </si>
  <si>
    <t>002D</t>
  </si>
  <si>
    <t>E2 69</t>
  </si>
  <si>
    <t>X=2,turn TV on</t>
  </si>
  <si>
    <t>002F</t>
  </si>
  <si>
    <t>3F 2F</t>
  </si>
  <si>
    <t>wait for IN pressed</t>
  </si>
  <si>
    <t>6C A4</t>
  </si>
  <si>
    <t>set MX,D,R4.0=toggles</t>
  </si>
  <si>
    <t>37 33</t>
  </si>
  <si>
    <t>wait for IN released</t>
  </si>
  <si>
    <t>3F 35</t>
  </si>
  <si>
    <t>6C</t>
  </si>
  <si>
    <t>set MX,D=toggles</t>
  </si>
  <si>
    <t>54 14</t>
  </si>
  <si>
    <t>set M4=D,R4+1</t>
  </si>
  <si>
    <t>003A</t>
  </si>
  <si>
    <t>30 33</t>
  </si>
  <si>
    <t>go to M33</t>
  </si>
  <si>
    <t>0x90, 0xB1, 0xB2,</t>
  </si>
  <si>
    <t>0xB3, 0xB4,</t>
  </si>
  <si>
    <t>0xF8, 0x2D, 0xA3,</t>
  </si>
  <si>
    <t>0xF8, 0x3F, 0xA2,</t>
  </si>
  <si>
    <t>0xF8, 0x11, 0xA1,</t>
  </si>
  <si>
    <t>0xD3,</t>
  </si>
  <si>
    <t>0x72,</t>
  </si>
  <si>
    <t>0x70,</t>
  </si>
  <si>
    <t>0x22, 0x78,</t>
  </si>
  <si>
    <t>0x22, 0x52,</t>
  </si>
  <si>
    <t>0xC4, 0xC4, 0xC4,</t>
  </si>
  <si>
    <t>0xF8, 0x00, 0xB0,</t>
  </si>
  <si>
    <t>0xF8, 0x00, 0xA0,</t>
  </si>
  <si>
    <t>0x80, 0xE2,</t>
  </si>
  <si>
    <t>0xE2, 0x20, 0xA0,</t>
  </si>
  <si>
    <t>0x3C, 0x1E,</t>
  </si>
  <si>
    <t>0x30, 0x0F,</t>
  </si>
  <si>
    <t>0xE2, 0x69,</t>
  </si>
  <si>
    <t>0x3F, 0x2F,</t>
  </si>
  <si>
    <t>0x6C, 0xA4,</t>
  </si>
  <si>
    <t>0x37, 0x33,</t>
  </si>
  <si>
    <t>0x3F, 0x35,</t>
  </si>
  <si>
    <t>0x6C,</t>
  </si>
  <si>
    <t>0x54, 0x14,</t>
  </si>
  <si>
    <t>0x30, 0x33</t>
  </si>
  <si>
    <t>lines NTSC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</si>
</sst>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11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tabSelected="1" workbookViewId="0">
      <selection activeCell="D16" sqref="D16"/>
    </sheetView>
  </sheetViews>
  <sheetFormatPr defaultRowHeight="15" x14ac:dyDescent="0.25"/>
  <sheetData>
    <row r="2" spans="2:5" x14ac:dyDescent="0.25">
      <c r="B2">
        <v>8</v>
      </c>
      <c r="C2" t="s">
        <v>0</v>
      </c>
    </row>
    <row r="4" spans="2:5" x14ac:dyDescent="0.25">
      <c r="B4">
        <v>128</v>
      </c>
      <c r="C4" t="s">
        <v>1</v>
      </c>
      <c r="D4">
        <f>B4/B2</f>
        <v>16</v>
      </c>
      <c r="E4" t="s">
        <v>2</v>
      </c>
    </row>
    <row r="5" spans="2:5" x14ac:dyDescent="0.25">
      <c r="B5">
        <v>64</v>
      </c>
      <c r="C5" t="s">
        <v>3</v>
      </c>
      <c r="D5">
        <f>B5/B2</f>
        <v>8</v>
      </c>
      <c r="E5" t="s">
        <v>2</v>
      </c>
    </row>
    <row r="7" spans="2:5" x14ac:dyDescent="0.25">
      <c r="D7">
        <f>D4*D5</f>
        <v>128</v>
      </c>
      <c r="E7" t="s">
        <v>4</v>
      </c>
    </row>
    <row r="10" spans="2:5" x14ac:dyDescent="0.25">
      <c r="B10" t="s">
        <v>5</v>
      </c>
      <c r="C10" t="s">
        <v>2</v>
      </c>
      <c r="D10" t="s">
        <v>6</v>
      </c>
    </row>
    <row r="11" spans="2:5" x14ac:dyDescent="0.25">
      <c r="B11">
        <v>64</v>
      </c>
      <c r="C11">
        <f>B11/8</f>
        <v>8</v>
      </c>
      <c r="D11">
        <v>2</v>
      </c>
      <c r="E11">
        <f>B11*D11</f>
        <v>128</v>
      </c>
    </row>
    <row r="12" spans="2:5" x14ac:dyDescent="0.25">
      <c r="B12">
        <v>32</v>
      </c>
      <c r="C12">
        <f>B12/8</f>
        <v>4</v>
      </c>
      <c r="D12">
        <v>2</v>
      </c>
      <c r="E12">
        <f>B12*D12</f>
        <v>64</v>
      </c>
    </row>
    <row r="14" spans="2:5" x14ac:dyDescent="0.25">
      <c r="B14">
        <f>B11*B12/8</f>
        <v>256</v>
      </c>
      <c r="C14" t="s">
        <v>2</v>
      </c>
    </row>
    <row r="17" spans="2:3" x14ac:dyDescent="0.25">
      <c r="B17">
        <f>262-8</f>
        <v>254</v>
      </c>
      <c r="C17" t="s">
        <v>152</v>
      </c>
    </row>
    <row r="18" spans="2:3" x14ac:dyDescent="0.25">
      <c r="B18">
        <f>B17/4</f>
        <v>63.5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K1" sqref="K1:R24"/>
    </sheetView>
  </sheetViews>
  <sheetFormatPr defaultRowHeight="15" x14ac:dyDescent="0.25"/>
  <sheetData>
    <row r="1" spans="1:18" x14ac:dyDescent="0.25">
      <c r="A1" s="1">
        <v>40</v>
      </c>
      <c r="B1" s="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K1" t="str">
        <f>"0x"&amp;IF(ISNUMBER(B1),TEXT(B1,"00"),B1)&amp;", "</f>
        <v xml:space="preserve">0x00, </v>
      </c>
      <c r="L1" t="str">
        <f t="shared" ref="L1:L24" si="0">"0x"&amp;IF(ISNUMBER(C1),TEXT(C1,"00"),C1)&amp;", "</f>
        <v xml:space="preserve">0x00, </v>
      </c>
      <c r="M1" t="str">
        <f t="shared" ref="M1:M24" si="1">"0x"&amp;IF(ISNUMBER(D1),TEXT(D1,"00"),D1)&amp;", "</f>
        <v xml:space="preserve">0x00, </v>
      </c>
      <c r="N1" t="str">
        <f t="shared" ref="N1:N24" si="2">"0x"&amp;IF(ISNUMBER(E1),TEXT(E1,"00"),E1)&amp;", "</f>
        <v xml:space="preserve">0x00, </v>
      </c>
      <c r="O1" t="str">
        <f t="shared" ref="O1:O24" si="3">"0x"&amp;IF(ISNUMBER(F1),TEXT(F1,"00"),F1)&amp;", "</f>
        <v xml:space="preserve">0x00, </v>
      </c>
      <c r="P1" t="str">
        <f t="shared" ref="P1:P24" si="4">"0x"&amp;IF(ISNUMBER(G1),TEXT(G1,"00"),G1)&amp;", "</f>
        <v xml:space="preserve">0x00, </v>
      </c>
      <c r="Q1" t="str">
        <f t="shared" ref="Q1:Q24" si="5">"0x"&amp;IF(ISNUMBER(H1),TEXT(H1,"00"),H1)&amp;", "</f>
        <v xml:space="preserve">0x00, </v>
      </c>
      <c r="R1" t="str">
        <f t="shared" ref="R1:R24" si="6">"0x"&amp;IF(ISNUMBER(I1),TEXT(I1,"00"),I1)&amp;", "</f>
        <v xml:space="preserve">0x00, </v>
      </c>
    </row>
    <row r="2" spans="1:18" x14ac:dyDescent="0.25">
      <c r="A2" s="1">
        <v>48</v>
      </c>
      <c r="B2" s="1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K2" t="str">
        <f t="shared" ref="K2:K24" si="7">"0x"&amp;IF(ISNUMBER(B2),TEXT(B2,"00"),B2)&amp;", "</f>
        <v xml:space="preserve">0x00, </v>
      </c>
      <c r="L2" t="str">
        <f t="shared" si="0"/>
        <v xml:space="preserve">0x00, </v>
      </c>
      <c r="M2" t="str">
        <f t="shared" si="1"/>
        <v xml:space="preserve">0x00, </v>
      </c>
      <c r="N2" t="str">
        <f t="shared" si="2"/>
        <v xml:space="preserve">0x00, </v>
      </c>
      <c r="O2" t="str">
        <f t="shared" si="3"/>
        <v xml:space="preserve">0x00, </v>
      </c>
      <c r="P2" t="str">
        <f t="shared" si="4"/>
        <v xml:space="preserve">0x00, </v>
      </c>
      <c r="Q2" t="str">
        <f t="shared" si="5"/>
        <v xml:space="preserve">0x00, </v>
      </c>
      <c r="R2" t="str">
        <f t="shared" si="6"/>
        <v xml:space="preserve">0x00, </v>
      </c>
    </row>
    <row r="3" spans="1:18" x14ac:dyDescent="0.25">
      <c r="A3" s="1">
        <v>50</v>
      </c>
      <c r="B3" s="1" t="s">
        <v>39</v>
      </c>
      <c r="C3" t="s">
        <v>40</v>
      </c>
      <c r="D3" t="s">
        <v>41</v>
      </c>
      <c r="E3" t="s">
        <v>40</v>
      </c>
      <c r="F3">
        <v>0</v>
      </c>
      <c r="G3">
        <v>0</v>
      </c>
      <c r="H3">
        <v>0</v>
      </c>
      <c r="I3">
        <v>0</v>
      </c>
      <c r="K3" t="str">
        <f t="shared" si="7"/>
        <v xml:space="preserve">0x7B, </v>
      </c>
      <c r="L3" t="str">
        <f t="shared" si="0"/>
        <v xml:space="preserve">0xDE, </v>
      </c>
      <c r="M3" t="str">
        <f t="shared" si="1"/>
        <v xml:space="preserve">0xDB, </v>
      </c>
      <c r="N3" t="str">
        <f t="shared" si="2"/>
        <v xml:space="preserve">0xDE, </v>
      </c>
      <c r="O3" t="str">
        <f t="shared" si="3"/>
        <v xml:space="preserve">0x00, </v>
      </c>
      <c r="P3" t="str">
        <f t="shared" si="4"/>
        <v xml:space="preserve">0x00, </v>
      </c>
      <c r="Q3" t="str">
        <f t="shared" si="5"/>
        <v xml:space="preserve">0x00, </v>
      </c>
      <c r="R3" t="str">
        <f t="shared" si="6"/>
        <v xml:space="preserve">0x00, </v>
      </c>
    </row>
    <row r="4" spans="1:18" x14ac:dyDescent="0.25">
      <c r="A4" s="1">
        <v>58</v>
      </c>
      <c r="B4" s="1" t="s">
        <v>42</v>
      </c>
      <c r="C4">
        <v>50</v>
      </c>
      <c r="D4" t="s">
        <v>43</v>
      </c>
      <c r="E4">
        <v>52</v>
      </c>
      <c r="F4">
        <v>0</v>
      </c>
      <c r="G4">
        <v>0</v>
      </c>
      <c r="H4">
        <v>0</v>
      </c>
      <c r="I4">
        <v>0</v>
      </c>
      <c r="K4" t="str">
        <f t="shared" si="7"/>
        <v xml:space="preserve">0x4A, </v>
      </c>
      <c r="L4" t="str">
        <f t="shared" si="0"/>
        <v xml:space="preserve">0x50, </v>
      </c>
      <c r="M4" t="str">
        <f t="shared" si="1"/>
        <v xml:space="preserve">0xDA, </v>
      </c>
      <c r="N4" t="str">
        <f t="shared" si="2"/>
        <v xml:space="preserve">0x52, </v>
      </c>
      <c r="O4" t="str">
        <f t="shared" si="3"/>
        <v xml:space="preserve">0x00, </v>
      </c>
      <c r="P4" t="str">
        <f t="shared" si="4"/>
        <v xml:space="preserve">0x00, </v>
      </c>
      <c r="Q4" t="str">
        <f t="shared" si="5"/>
        <v xml:space="preserve">0x00, </v>
      </c>
      <c r="R4" t="str">
        <f t="shared" si="6"/>
        <v xml:space="preserve">0x00, </v>
      </c>
    </row>
    <row r="5" spans="1:18" x14ac:dyDescent="0.25">
      <c r="A5" s="1">
        <v>60</v>
      </c>
      <c r="B5" s="1">
        <v>42</v>
      </c>
      <c r="C5" t="s">
        <v>44</v>
      </c>
      <c r="D5" t="s">
        <v>45</v>
      </c>
      <c r="E5" t="s">
        <v>46</v>
      </c>
      <c r="F5">
        <v>0</v>
      </c>
      <c r="G5">
        <v>0</v>
      </c>
      <c r="H5">
        <v>0</v>
      </c>
      <c r="I5">
        <v>0</v>
      </c>
      <c r="K5" t="str">
        <f t="shared" si="7"/>
        <v xml:space="preserve">0x42, </v>
      </c>
      <c r="L5" t="str">
        <f t="shared" si="0"/>
        <v xml:space="preserve">0x5E, </v>
      </c>
      <c r="M5" t="str">
        <f t="shared" si="1"/>
        <v xml:space="preserve">0xAB, </v>
      </c>
      <c r="N5" t="str">
        <f t="shared" si="2"/>
        <v xml:space="preserve">0xD0, </v>
      </c>
      <c r="O5" t="str">
        <f t="shared" si="3"/>
        <v xml:space="preserve">0x00, </v>
      </c>
      <c r="P5" t="str">
        <f t="shared" si="4"/>
        <v xml:space="preserve">0x00, </v>
      </c>
      <c r="Q5" t="str">
        <f t="shared" si="5"/>
        <v xml:space="preserve">0x00, </v>
      </c>
      <c r="R5" t="str">
        <f t="shared" si="6"/>
        <v xml:space="preserve">0x00, </v>
      </c>
    </row>
    <row r="6" spans="1:18" x14ac:dyDescent="0.25">
      <c r="A6" s="1">
        <v>68</v>
      </c>
      <c r="B6" s="1" t="s">
        <v>42</v>
      </c>
      <c r="C6">
        <v>42</v>
      </c>
      <c r="D6" t="s">
        <v>47</v>
      </c>
      <c r="E6">
        <v>52</v>
      </c>
      <c r="F6">
        <v>0</v>
      </c>
      <c r="G6">
        <v>0</v>
      </c>
      <c r="H6">
        <v>0</v>
      </c>
      <c r="I6">
        <v>0</v>
      </c>
      <c r="K6" t="str">
        <f t="shared" si="7"/>
        <v xml:space="preserve">0x4A, </v>
      </c>
      <c r="L6" t="str">
        <f t="shared" si="0"/>
        <v xml:space="preserve">0x42, </v>
      </c>
      <c r="M6" t="str">
        <f t="shared" si="1"/>
        <v xml:space="preserve">0x8A, </v>
      </c>
      <c r="N6" t="str">
        <f t="shared" si="2"/>
        <v xml:space="preserve">0x52, </v>
      </c>
      <c r="O6" t="str">
        <f t="shared" si="3"/>
        <v xml:space="preserve">0x00, </v>
      </c>
      <c r="P6" t="str">
        <f t="shared" si="4"/>
        <v xml:space="preserve">0x00, </v>
      </c>
      <c r="Q6" t="str">
        <f t="shared" si="5"/>
        <v xml:space="preserve">0x00, </v>
      </c>
      <c r="R6" t="str">
        <f t="shared" si="6"/>
        <v xml:space="preserve">0x00, </v>
      </c>
    </row>
    <row r="7" spans="1:18" x14ac:dyDescent="0.25">
      <c r="A7" s="1">
        <v>70</v>
      </c>
      <c r="B7" s="1" t="s">
        <v>39</v>
      </c>
      <c r="C7" t="s">
        <v>40</v>
      </c>
      <c r="D7" t="s">
        <v>47</v>
      </c>
      <c r="E7" t="s">
        <v>44</v>
      </c>
      <c r="F7">
        <v>0</v>
      </c>
      <c r="G7">
        <v>0</v>
      </c>
      <c r="H7">
        <v>0</v>
      </c>
      <c r="I7">
        <v>0</v>
      </c>
      <c r="K7" t="str">
        <f t="shared" si="7"/>
        <v xml:space="preserve">0x7B, </v>
      </c>
      <c r="L7" t="str">
        <f t="shared" si="0"/>
        <v xml:space="preserve">0xDE, </v>
      </c>
      <c r="M7" t="str">
        <f t="shared" si="1"/>
        <v xml:space="preserve">0x8A, </v>
      </c>
      <c r="N7" t="str">
        <f t="shared" si="2"/>
        <v xml:space="preserve">0x5E, </v>
      </c>
      <c r="O7" t="str">
        <f t="shared" si="3"/>
        <v xml:space="preserve">0x00, </v>
      </c>
      <c r="P7" t="str">
        <f t="shared" si="4"/>
        <v xml:space="preserve">0x00, </v>
      </c>
      <c r="Q7" t="str">
        <f t="shared" si="5"/>
        <v xml:space="preserve">0x00, </v>
      </c>
      <c r="R7" t="str">
        <f t="shared" si="6"/>
        <v xml:space="preserve">0x00, </v>
      </c>
    </row>
    <row r="8" spans="1:18" x14ac:dyDescent="0.25">
      <c r="A8" s="1">
        <v>78</v>
      </c>
      <c r="B8" s="1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K8" t="str">
        <f t="shared" si="7"/>
        <v xml:space="preserve">0x00, </v>
      </c>
      <c r="L8" t="str">
        <f t="shared" si="0"/>
        <v xml:space="preserve">0x00, </v>
      </c>
      <c r="M8" t="str">
        <f t="shared" si="1"/>
        <v xml:space="preserve">0x00, </v>
      </c>
      <c r="N8" t="str">
        <f t="shared" si="2"/>
        <v xml:space="preserve">0x00, </v>
      </c>
      <c r="O8" t="str">
        <f t="shared" si="3"/>
        <v xml:space="preserve">0x00, </v>
      </c>
      <c r="P8" t="str">
        <f t="shared" si="4"/>
        <v xml:space="preserve">0x00, </v>
      </c>
      <c r="Q8" t="str">
        <f t="shared" si="5"/>
        <v xml:space="preserve">0x00, </v>
      </c>
      <c r="R8" t="str">
        <f t="shared" si="6"/>
        <v xml:space="preserve">0x00, </v>
      </c>
    </row>
    <row r="9" spans="1:18" x14ac:dyDescent="0.25">
      <c r="A9" s="1">
        <v>80</v>
      </c>
      <c r="B9" s="1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7</v>
      </c>
      <c r="I9" t="s">
        <v>48</v>
      </c>
      <c r="K9" t="str">
        <f t="shared" si="7"/>
        <v xml:space="preserve">0x00, </v>
      </c>
      <c r="L9" t="str">
        <f t="shared" si="0"/>
        <v xml:space="preserve">0x00, </v>
      </c>
      <c r="M9" t="str">
        <f t="shared" si="1"/>
        <v xml:space="preserve">0x00, </v>
      </c>
      <c r="N9" t="str">
        <f t="shared" si="2"/>
        <v xml:space="preserve">0x00, </v>
      </c>
      <c r="O9" t="str">
        <f t="shared" si="3"/>
        <v xml:space="preserve">0x00, </v>
      </c>
      <c r="P9" t="str">
        <f t="shared" si="4"/>
        <v xml:space="preserve">0x00, </v>
      </c>
      <c r="Q9" t="str">
        <f t="shared" si="5"/>
        <v xml:space="preserve">0x07, </v>
      </c>
      <c r="R9" t="str">
        <f t="shared" si="6"/>
        <v xml:space="preserve">0xE0, </v>
      </c>
    </row>
    <row r="10" spans="1:18" x14ac:dyDescent="0.25">
      <c r="A10" s="1">
        <v>88</v>
      </c>
      <c r="B10" s="1">
        <v>0</v>
      </c>
      <c r="C10">
        <v>0</v>
      </c>
      <c r="D10">
        <v>0</v>
      </c>
      <c r="E10">
        <v>0</v>
      </c>
      <c r="F10" t="s">
        <v>49</v>
      </c>
      <c r="G10" t="s">
        <v>49</v>
      </c>
      <c r="H10" t="s">
        <v>49</v>
      </c>
      <c r="I10" t="s">
        <v>49</v>
      </c>
      <c r="K10" t="str">
        <f t="shared" si="7"/>
        <v xml:space="preserve">0x00, </v>
      </c>
      <c r="L10" t="str">
        <f t="shared" si="0"/>
        <v xml:space="preserve">0x00, </v>
      </c>
      <c r="M10" t="str">
        <f t="shared" si="1"/>
        <v xml:space="preserve">0x00, </v>
      </c>
      <c r="N10" t="str">
        <f t="shared" si="2"/>
        <v xml:space="preserve">0x00, </v>
      </c>
      <c r="O10" t="str">
        <f t="shared" si="3"/>
        <v xml:space="preserve">0xFF, </v>
      </c>
      <c r="P10" t="str">
        <f t="shared" si="4"/>
        <v xml:space="preserve">0xFF, </v>
      </c>
      <c r="Q10" t="str">
        <f t="shared" si="5"/>
        <v xml:space="preserve">0xFF, </v>
      </c>
      <c r="R10" t="str">
        <f t="shared" si="6"/>
        <v xml:space="preserve">0xFF, </v>
      </c>
    </row>
    <row r="11" spans="1:18" x14ac:dyDescent="0.25">
      <c r="A11" s="1">
        <v>90</v>
      </c>
      <c r="B11" s="1">
        <v>0</v>
      </c>
      <c r="C11">
        <v>6</v>
      </c>
      <c r="D11">
        <v>0</v>
      </c>
      <c r="E11">
        <v>1</v>
      </c>
      <c r="F11">
        <v>0</v>
      </c>
      <c r="G11">
        <v>0</v>
      </c>
      <c r="H11">
        <v>0</v>
      </c>
      <c r="I11">
        <v>1</v>
      </c>
      <c r="K11" t="str">
        <f t="shared" si="7"/>
        <v xml:space="preserve">0x00, </v>
      </c>
      <c r="L11" t="str">
        <f t="shared" si="0"/>
        <v xml:space="preserve">0x06, </v>
      </c>
      <c r="M11" t="str">
        <f t="shared" si="1"/>
        <v xml:space="preserve">0x00, </v>
      </c>
      <c r="N11" t="str">
        <f t="shared" si="2"/>
        <v xml:space="preserve">0x01, </v>
      </c>
      <c r="O11" t="str">
        <f t="shared" si="3"/>
        <v xml:space="preserve">0x00, </v>
      </c>
      <c r="P11" t="str">
        <f t="shared" si="4"/>
        <v xml:space="preserve">0x00, </v>
      </c>
      <c r="Q11" t="str">
        <f t="shared" si="5"/>
        <v xml:space="preserve">0x00, </v>
      </c>
      <c r="R11" t="str">
        <f t="shared" si="6"/>
        <v xml:space="preserve">0x01, </v>
      </c>
    </row>
    <row r="12" spans="1:18" x14ac:dyDescent="0.25">
      <c r="A12" s="1">
        <v>98</v>
      </c>
      <c r="B12" s="1">
        <v>0</v>
      </c>
      <c r="C12" t="s">
        <v>50</v>
      </c>
      <c r="D12" t="s">
        <v>48</v>
      </c>
      <c r="E12">
        <v>1</v>
      </c>
      <c r="F12">
        <v>0</v>
      </c>
      <c r="G12">
        <v>0</v>
      </c>
      <c r="H12">
        <v>0</v>
      </c>
      <c r="I12">
        <v>2</v>
      </c>
      <c r="K12" t="str">
        <f t="shared" si="7"/>
        <v xml:space="preserve">0x00, </v>
      </c>
      <c r="L12" t="str">
        <f t="shared" si="0"/>
        <v xml:space="preserve">0x7F, </v>
      </c>
      <c r="M12" t="str">
        <f t="shared" si="1"/>
        <v xml:space="preserve">0xE0, </v>
      </c>
      <c r="N12" t="str">
        <f t="shared" si="2"/>
        <v xml:space="preserve">0x01, </v>
      </c>
      <c r="O12" t="str">
        <f t="shared" si="3"/>
        <v xml:space="preserve">0x00, </v>
      </c>
      <c r="P12" t="str">
        <f t="shared" si="4"/>
        <v xml:space="preserve">0x00, </v>
      </c>
      <c r="Q12" t="str">
        <f t="shared" si="5"/>
        <v xml:space="preserve">0x00, </v>
      </c>
      <c r="R12" t="str">
        <f t="shared" si="6"/>
        <v xml:space="preserve">0x02, </v>
      </c>
    </row>
    <row r="13" spans="1:18" x14ac:dyDescent="0.25">
      <c r="A13" s="1" t="s">
        <v>17</v>
      </c>
      <c r="B13" s="1" t="s">
        <v>50</v>
      </c>
      <c r="C13" t="s">
        <v>51</v>
      </c>
      <c r="D13" t="s">
        <v>52</v>
      </c>
      <c r="E13" t="s">
        <v>48</v>
      </c>
      <c r="F13" t="s">
        <v>53</v>
      </c>
      <c r="G13" t="s">
        <v>49</v>
      </c>
      <c r="H13" t="s">
        <v>49</v>
      </c>
      <c r="I13" t="s">
        <v>54</v>
      </c>
      <c r="K13" t="str">
        <f t="shared" si="7"/>
        <v xml:space="preserve">0x7F, </v>
      </c>
      <c r="L13" t="str">
        <f t="shared" si="0"/>
        <v xml:space="preserve">0xC0, </v>
      </c>
      <c r="M13" t="str">
        <f t="shared" si="1"/>
        <v xml:space="preserve">0x3F, </v>
      </c>
      <c r="N13" t="str">
        <f t="shared" si="2"/>
        <v xml:space="preserve">0xE0, </v>
      </c>
      <c r="O13" t="str">
        <f t="shared" si="3"/>
        <v xml:space="preserve">0xFC, </v>
      </c>
      <c r="P13" t="str">
        <f t="shared" si="4"/>
        <v xml:space="preserve">0xFF, </v>
      </c>
      <c r="Q13" t="str">
        <f t="shared" si="5"/>
        <v xml:space="preserve">0xFF, </v>
      </c>
      <c r="R13" t="str">
        <f t="shared" si="6"/>
        <v xml:space="preserve">0xFE, </v>
      </c>
    </row>
    <row r="14" spans="1:18" x14ac:dyDescent="0.25">
      <c r="A14" s="1" t="s">
        <v>19</v>
      </c>
      <c r="B14" s="1">
        <v>40</v>
      </c>
      <c r="C14" t="s">
        <v>55</v>
      </c>
      <c r="D14">
        <v>0</v>
      </c>
      <c r="E14">
        <v>10</v>
      </c>
      <c r="F14">
        <v>4</v>
      </c>
      <c r="G14">
        <v>80</v>
      </c>
      <c r="H14">
        <v>0</v>
      </c>
      <c r="I14">
        <v>0</v>
      </c>
      <c r="K14" t="str">
        <f t="shared" si="7"/>
        <v xml:space="preserve">0x40, </v>
      </c>
      <c r="L14" t="str">
        <f t="shared" si="0"/>
        <v xml:space="preserve">0x0F, </v>
      </c>
      <c r="M14" t="str">
        <f t="shared" si="1"/>
        <v xml:space="preserve">0x00, </v>
      </c>
      <c r="N14" t="str">
        <f t="shared" si="2"/>
        <v xml:space="preserve">0x10, </v>
      </c>
      <c r="O14" t="str">
        <f t="shared" si="3"/>
        <v xml:space="preserve">0x04, </v>
      </c>
      <c r="P14" t="str">
        <f t="shared" si="4"/>
        <v xml:space="preserve">0x80, </v>
      </c>
      <c r="Q14" t="str">
        <f t="shared" si="5"/>
        <v xml:space="preserve">0x00, </v>
      </c>
      <c r="R14" t="str">
        <f t="shared" si="6"/>
        <v xml:space="preserve">0x00, </v>
      </c>
    </row>
    <row r="15" spans="1:18" x14ac:dyDescent="0.25">
      <c r="A15" s="1" t="s">
        <v>21</v>
      </c>
      <c r="B15" s="1" t="s">
        <v>50</v>
      </c>
      <c r="C15" t="s">
        <v>51</v>
      </c>
      <c r="D15" t="s">
        <v>52</v>
      </c>
      <c r="E15" t="s">
        <v>48</v>
      </c>
      <c r="F15">
        <v>4</v>
      </c>
      <c r="G15">
        <v>80</v>
      </c>
      <c r="H15">
        <v>0</v>
      </c>
      <c r="I15">
        <v>0</v>
      </c>
      <c r="K15" t="str">
        <f t="shared" si="7"/>
        <v xml:space="preserve">0x7F, </v>
      </c>
      <c r="L15" t="str">
        <f t="shared" si="0"/>
        <v xml:space="preserve">0xC0, </v>
      </c>
      <c r="M15" t="str">
        <f t="shared" si="1"/>
        <v xml:space="preserve">0x3F, </v>
      </c>
      <c r="N15" t="str">
        <f t="shared" si="2"/>
        <v xml:space="preserve">0xE0, </v>
      </c>
      <c r="O15" t="str">
        <f t="shared" si="3"/>
        <v xml:space="preserve">0x04, </v>
      </c>
      <c r="P15" t="str">
        <f t="shared" si="4"/>
        <v xml:space="preserve">0x80, </v>
      </c>
      <c r="Q15" t="str">
        <f t="shared" si="5"/>
        <v xml:space="preserve">0x00, </v>
      </c>
      <c r="R15" t="str">
        <f t="shared" si="6"/>
        <v xml:space="preserve">0x00, </v>
      </c>
    </row>
    <row r="16" spans="1:18" x14ac:dyDescent="0.25">
      <c r="A16" s="1" t="s">
        <v>23</v>
      </c>
      <c r="B16" s="1">
        <v>0</v>
      </c>
      <c r="C16" t="s">
        <v>52</v>
      </c>
      <c r="D16" t="s">
        <v>46</v>
      </c>
      <c r="E16">
        <v>40</v>
      </c>
      <c r="F16">
        <v>4</v>
      </c>
      <c r="G16">
        <v>80</v>
      </c>
      <c r="H16">
        <v>0</v>
      </c>
      <c r="I16">
        <v>0</v>
      </c>
      <c r="K16" t="str">
        <f t="shared" si="7"/>
        <v xml:space="preserve">0x00, </v>
      </c>
      <c r="L16" t="str">
        <f t="shared" si="0"/>
        <v xml:space="preserve">0x3F, </v>
      </c>
      <c r="M16" t="str">
        <f t="shared" si="1"/>
        <v xml:space="preserve">0xD0, </v>
      </c>
      <c r="N16" t="str">
        <f t="shared" si="2"/>
        <v xml:space="preserve">0x40, </v>
      </c>
      <c r="O16" t="str">
        <f t="shared" si="3"/>
        <v xml:space="preserve">0x04, </v>
      </c>
      <c r="P16" t="str">
        <f t="shared" si="4"/>
        <v xml:space="preserve">0x80, </v>
      </c>
      <c r="Q16" t="str">
        <f t="shared" si="5"/>
        <v xml:space="preserve">0x00, </v>
      </c>
      <c r="R16" t="str">
        <f t="shared" si="6"/>
        <v xml:space="preserve">0x00, </v>
      </c>
    </row>
    <row r="17" spans="1:18" x14ac:dyDescent="0.25">
      <c r="A17" s="1" t="s">
        <v>25</v>
      </c>
      <c r="B17" s="1">
        <v>0</v>
      </c>
      <c r="C17" t="s">
        <v>55</v>
      </c>
      <c r="D17">
        <v>8</v>
      </c>
      <c r="E17">
        <v>20</v>
      </c>
      <c r="F17">
        <v>4</v>
      </c>
      <c r="G17">
        <v>80</v>
      </c>
      <c r="H17" t="s">
        <v>56</v>
      </c>
      <c r="I17" t="s">
        <v>57</v>
      </c>
      <c r="K17" t="str">
        <f t="shared" si="7"/>
        <v xml:space="preserve">0x00, </v>
      </c>
      <c r="L17" t="str">
        <f t="shared" si="0"/>
        <v xml:space="preserve">0x0F, </v>
      </c>
      <c r="M17" t="str">
        <f t="shared" si="1"/>
        <v xml:space="preserve">0x08, </v>
      </c>
      <c r="N17" t="str">
        <f t="shared" si="2"/>
        <v xml:space="preserve">0x20, </v>
      </c>
      <c r="O17" t="str">
        <f t="shared" si="3"/>
        <v xml:space="preserve">0x04, </v>
      </c>
      <c r="P17" t="str">
        <f t="shared" si="4"/>
        <v xml:space="preserve">0x80, </v>
      </c>
      <c r="Q17" t="str">
        <f t="shared" si="5"/>
        <v xml:space="preserve">0x7A, </v>
      </c>
      <c r="R17" t="str">
        <f t="shared" si="6"/>
        <v xml:space="preserve">0x1E, </v>
      </c>
    </row>
    <row r="18" spans="1:18" x14ac:dyDescent="0.25">
      <c r="A18" s="1" t="s">
        <v>27</v>
      </c>
      <c r="B18" s="1">
        <v>0</v>
      </c>
      <c r="C18">
        <v>0</v>
      </c>
      <c r="D18">
        <v>7</v>
      </c>
      <c r="E18">
        <v>90</v>
      </c>
      <c r="F18">
        <v>4</v>
      </c>
      <c r="G18">
        <v>80</v>
      </c>
      <c r="H18">
        <v>42</v>
      </c>
      <c r="I18">
        <v>10</v>
      </c>
      <c r="K18" t="str">
        <f t="shared" si="7"/>
        <v xml:space="preserve">0x00, </v>
      </c>
      <c r="L18" t="str">
        <f t="shared" si="0"/>
        <v xml:space="preserve">0x00, </v>
      </c>
      <c r="M18" t="str">
        <f t="shared" si="1"/>
        <v xml:space="preserve">0x07, </v>
      </c>
      <c r="N18" t="str">
        <f t="shared" si="2"/>
        <v xml:space="preserve">0x90, </v>
      </c>
      <c r="O18" t="str">
        <f t="shared" si="3"/>
        <v xml:space="preserve">0x04, </v>
      </c>
      <c r="P18" t="str">
        <f t="shared" si="4"/>
        <v xml:space="preserve">0x80, </v>
      </c>
      <c r="Q18" t="str">
        <f t="shared" si="5"/>
        <v xml:space="preserve">0x42, </v>
      </c>
      <c r="R18" t="str">
        <f t="shared" si="6"/>
        <v xml:space="preserve">0x10, </v>
      </c>
    </row>
    <row r="19" spans="1:18" x14ac:dyDescent="0.25">
      <c r="A19" s="1" t="s">
        <v>29</v>
      </c>
      <c r="B19" s="1">
        <v>0</v>
      </c>
      <c r="C19">
        <v>0</v>
      </c>
      <c r="D19">
        <v>18</v>
      </c>
      <c r="E19" t="s">
        <v>50</v>
      </c>
      <c r="F19" t="s">
        <v>53</v>
      </c>
      <c r="G19" t="s">
        <v>58</v>
      </c>
      <c r="H19">
        <v>72</v>
      </c>
      <c r="I19" t="s">
        <v>59</v>
      </c>
      <c r="K19" t="str">
        <f t="shared" si="7"/>
        <v xml:space="preserve">0x00, </v>
      </c>
      <c r="L19" t="str">
        <f t="shared" si="0"/>
        <v xml:space="preserve">0x00, </v>
      </c>
      <c r="M19" t="str">
        <f t="shared" si="1"/>
        <v xml:space="preserve">0x18, </v>
      </c>
      <c r="N19" t="str">
        <f t="shared" si="2"/>
        <v xml:space="preserve">0x7F, </v>
      </c>
      <c r="O19" t="str">
        <f t="shared" si="3"/>
        <v xml:space="preserve">0xFC, </v>
      </c>
      <c r="P19" t="str">
        <f t="shared" si="4"/>
        <v xml:space="preserve">0xF0, </v>
      </c>
      <c r="Q19" t="str">
        <f t="shared" si="5"/>
        <v xml:space="preserve">0x72, </v>
      </c>
      <c r="R19" t="str">
        <f t="shared" si="6"/>
        <v xml:space="preserve">0x1C, </v>
      </c>
    </row>
    <row r="20" spans="1:18" x14ac:dyDescent="0.25">
      <c r="A20" s="1" t="s">
        <v>31</v>
      </c>
      <c r="B20" s="1">
        <v>0</v>
      </c>
      <c r="C20">
        <v>0</v>
      </c>
      <c r="D20">
        <v>30</v>
      </c>
      <c r="E20">
        <v>0</v>
      </c>
      <c r="F20">
        <v>0</v>
      </c>
      <c r="G20">
        <v>10</v>
      </c>
      <c r="H20">
        <v>42</v>
      </c>
      <c r="I20">
        <v>10</v>
      </c>
      <c r="K20" t="str">
        <f t="shared" si="7"/>
        <v xml:space="preserve">0x00, </v>
      </c>
      <c r="L20" t="str">
        <f t="shared" si="0"/>
        <v xml:space="preserve">0x00, </v>
      </c>
      <c r="M20" t="str">
        <f t="shared" si="1"/>
        <v xml:space="preserve">0x30, </v>
      </c>
      <c r="N20" t="str">
        <f t="shared" si="2"/>
        <v xml:space="preserve">0x00, </v>
      </c>
      <c r="O20" t="str">
        <f t="shared" si="3"/>
        <v xml:space="preserve">0x00, </v>
      </c>
      <c r="P20" t="str">
        <f t="shared" si="4"/>
        <v xml:space="preserve">0x10, </v>
      </c>
      <c r="Q20" t="str">
        <f t="shared" si="5"/>
        <v xml:space="preserve">0x42, </v>
      </c>
      <c r="R20" t="str">
        <f t="shared" si="6"/>
        <v xml:space="preserve">0x10, </v>
      </c>
    </row>
    <row r="21" spans="1:18" x14ac:dyDescent="0.25">
      <c r="A21" s="2">
        <v>0</v>
      </c>
      <c r="B21" s="1">
        <v>0</v>
      </c>
      <c r="C21">
        <v>0</v>
      </c>
      <c r="D21">
        <v>73</v>
      </c>
      <c r="E21" t="s">
        <v>53</v>
      </c>
      <c r="F21">
        <v>0</v>
      </c>
      <c r="G21">
        <v>10</v>
      </c>
      <c r="H21" t="s">
        <v>39</v>
      </c>
      <c r="I21" t="s">
        <v>46</v>
      </c>
      <c r="K21" t="str">
        <f t="shared" si="7"/>
        <v xml:space="preserve">0x00, </v>
      </c>
      <c r="L21" t="str">
        <f t="shared" si="0"/>
        <v xml:space="preserve">0x00, </v>
      </c>
      <c r="M21" t="str">
        <f t="shared" si="1"/>
        <v xml:space="preserve">0x73, </v>
      </c>
      <c r="N21" t="str">
        <f t="shared" si="2"/>
        <v xml:space="preserve">0xFC, </v>
      </c>
      <c r="O21" t="str">
        <f t="shared" si="3"/>
        <v xml:space="preserve">0x00, </v>
      </c>
      <c r="P21" t="str">
        <f t="shared" si="4"/>
        <v xml:space="preserve">0x10, </v>
      </c>
      <c r="Q21" t="str">
        <f t="shared" si="5"/>
        <v xml:space="preserve">0x7B, </v>
      </c>
      <c r="R21" t="str">
        <f t="shared" si="6"/>
        <v xml:space="preserve">0xD0, </v>
      </c>
    </row>
    <row r="22" spans="1:18" x14ac:dyDescent="0.25">
      <c r="A22" s="2">
        <v>0</v>
      </c>
      <c r="B22" s="1">
        <v>0</v>
      </c>
      <c r="C22">
        <v>0</v>
      </c>
      <c r="D22">
        <v>30</v>
      </c>
      <c r="E22">
        <v>0</v>
      </c>
      <c r="F22" t="s">
        <v>52</v>
      </c>
      <c r="G22" t="s">
        <v>58</v>
      </c>
      <c r="H22">
        <v>0</v>
      </c>
      <c r="I22">
        <v>0</v>
      </c>
      <c r="K22" t="str">
        <f t="shared" si="7"/>
        <v xml:space="preserve">0x00, </v>
      </c>
      <c r="L22" t="str">
        <f t="shared" si="0"/>
        <v xml:space="preserve">0x00, </v>
      </c>
      <c r="M22" t="str">
        <f t="shared" si="1"/>
        <v xml:space="preserve">0x30, </v>
      </c>
      <c r="N22" t="str">
        <f t="shared" si="2"/>
        <v xml:space="preserve">0x00, </v>
      </c>
      <c r="O22" t="str">
        <f t="shared" si="3"/>
        <v xml:space="preserve">0x3F, </v>
      </c>
      <c r="P22" t="str">
        <f t="shared" si="4"/>
        <v xml:space="preserve">0xF0, </v>
      </c>
      <c r="Q22" t="str">
        <f t="shared" si="5"/>
        <v xml:space="preserve">0x00, </v>
      </c>
      <c r="R22" t="str">
        <f t="shared" si="6"/>
        <v xml:space="preserve">0x00, </v>
      </c>
    </row>
    <row r="23" spans="1:18" x14ac:dyDescent="0.25">
      <c r="A23" s="1" t="s">
        <v>35</v>
      </c>
      <c r="B23" s="1">
        <v>0</v>
      </c>
      <c r="C23">
        <v>0</v>
      </c>
      <c r="D23">
        <v>18</v>
      </c>
      <c r="E23" t="s">
        <v>55</v>
      </c>
      <c r="F23" t="s">
        <v>51</v>
      </c>
      <c r="G23">
        <v>0</v>
      </c>
      <c r="H23">
        <v>0</v>
      </c>
      <c r="I23">
        <v>0</v>
      </c>
      <c r="K23" t="str">
        <f t="shared" si="7"/>
        <v xml:space="preserve">0x00, </v>
      </c>
      <c r="L23" t="str">
        <f t="shared" si="0"/>
        <v xml:space="preserve">0x00, </v>
      </c>
      <c r="M23" t="str">
        <f t="shared" si="1"/>
        <v xml:space="preserve">0x18, </v>
      </c>
      <c r="N23" t="str">
        <f t="shared" si="2"/>
        <v xml:space="preserve">0x0F, </v>
      </c>
      <c r="O23" t="str">
        <f t="shared" si="3"/>
        <v xml:space="preserve">0xC0, </v>
      </c>
      <c r="P23" t="str">
        <f t="shared" si="4"/>
        <v xml:space="preserve">0x00, </v>
      </c>
      <c r="Q23" t="str">
        <f t="shared" si="5"/>
        <v xml:space="preserve">0x00, </v>
      </c>
      <c r="R23" t="str">
        <f t="shared" si="6"/>
        <v xml:space="preserve">0x00, </v>
      </c>
    </row>
    <row r="24" spans="1:18" x14ac:dyDescent="0.25">
      <c r="A24" s="1" t="s">
        <v>37</v>
      </c>
      <c r="B24" s="1">
        <v>0</v>
      </c>
      <c r="C24">
        <v>0</v>
      </c>
      <c r="D24">
        <v>7</v>
      </c>
      <c r="E24" t="s">
        <v>58</v>
      </c>
      <c r="F24">
        <v>0</v>
      </c>
      <c r="G24">
        <v>0</v>
      </c>
      <c r="H24">
        <v>0</v>
      </c>
      <c r="I24">
        <v>0</v>
      </c>
      <c r="K24" t="str">
        <f t="shared" si="7"/>
        <v xml:space="preserve">0x00, </v>
      </c>
      <c r="L24" t="str">
        <f t="shared" si="0"/>
        <v xml:space="preserve">0x00, </v>
      </c>
      <c r="M24" t="str">
        <f t="shared" si="1"/>
        <v xml:space="preserve">0x07, </v>
      </c>
      <c r="N24" t="str">
        <f t="shared" si="2"/>
        <v xml:space="preserve">0xF0, </v>
      </c>
      <c r="O24" t="str">
        <f t="shared" si="3"/>
        <v xml:space="preserve">0x00, </v>
      </c>
      <c r="P24" t="str">
        <f t="shared" si="4"/>
        <v xml:space="preserve">0x00, </v>
      </c>
      <c r="Q24" t="str">
        <f t="shared" si="5"/>
        <v xml:space="preserve">0x00, </v>
      </c>
      <c r="R24" t="str">
        <f t="shared" si="6"/>
        <v xml:space="preserve">0x00, 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opLeftCell="A12" workbookViewId="0">
      <selection sqref="A1:B24"/>
    </sheetView>
  </sheetViews>
  <sheetFormatPr defaultRowHeight="15" x14ac:dyDescent="0.25"/>
  <sheetData>
    <row r="1" spans="1:2" ht="45" x14ac:dyDescent="0.25">
      <c r="A1" s="1">
        <v>40</v>
      </c>
      <c r="B1" s="1" t="s">
        <v>7</v>
      </c>
    </row>
    <row r="2" spans="1:2" ht="45" x14ac:dyDescent="0.25">
      <c r="A2" s="1">
        <v>48</v>
      </c>
      <c r="B2" s="1" t="s">
        <v>7</v>
      </c>
    </row>
    <row r="3" spans="1:2" ht="60" x14ac:dyDescent="0.25">
      <c r="A3" s="1">
        <v>50</v>
      </c>
      <c r="B3" s="1" t="s">
        <v>8</v>
      </c>
    </row>
    <row r="4" spans="1:2" ht="60" x14ac:dyDescent="0.25">
      <c r="A4" s="1">
        <v>58</v>
      </c>
      <c r="B4" s="1" t="s">
        <v>9</v>
      </c>
    </row>
    <row r="5" spans="1:2" ht="60" x14ac:dyDescent="0.25">
      <c r="A5" s="1">
        <v>60</v>
      </c>
      <c r="B5" s="1" t="s">
        <v>10</v>
      </c>
    </row>
    <row r="6" spans="1:2" ht="45" x14ac:dyDescent="0.25">
      <c r="A6" s="1">
        <v>68</v>
      </c>
      <c r="B6" s="1" t="s">
        <v>11</v>
      </c>
    </row>
    <row r="7" spans="1:2" ht="45" x14ac:dyDescent="0.25">
      <c r="A7" s="1">
        <v>70</v>
      </c>
      <c r="B7" s="1" t="s">
        <v>12</v>
      </c>
    </row>
    <row r="8" spans="1:2" ht="45" x14ac:dyDescent="0.25">
      <c r="A8" s="1">
        <v>78</v>
      </c>
      <c r="B8" s="1" t="s">
        <v>7</v>
      </c>
    </row>
    <row r="9" spans="1:2" ht="45" x14ac:dyDescent="0.25">
      <c r="A9" s="1">
        <v>80</v>
      </c>
      <c r="B9" s="1" t="s">
        <v>13</v>
      </c>
    </row>
    <row r="10" spans="1:2" ht="45" x14ac:dyDescent="0.25">
      <c r="A10" s="1">
        <v>88</v>
      </c>
      <c r="B10" s="1" t="s">
        <v>14</v>
      </c>
    </row>
    <row r="11" spans="1:2" ht="45" x14ac:dyDescent="0.25">
      <c r="A11" s="1">
        <v>90</v>
      </c>
      <c r="B11" s="1" t="s">
        <v>15</v>
      </c>
    </row>
    <row r="12" spans="1:2" ht="45" x14ac:dyDescent="0.25">
      <c r="A12" s="1">
        <v>98</v>
      </c>
      <c r="B12" s="1" t="s">
        <v>16</v>
      </c>
    </row>
    <row r="13" spans="1:2" ht="45" x14ac:dyDescent="0.25">
      <c r="A13" s="1" t="s">
        <v>17</v>
      </c>
      <c r="B13" s="1" t="s">
        <v>18</v>
      </c>
    </row>
    <row r="14" spans="1:2" ht="45" x14ac:dyDescent="0.25">
      <c r="A14" s="1" t="s">
        <v>19</v>
      </c>
      <c r="B14" s="1" t="s">
        <v>20</v>
      </c>
    </row>
    <row r="15" spans="1:2" ht="45" x14ac:dyDescent="0.25">
      <c r="A15" s="1" t="s">
        <v>21</v>
      </c>
      <c r="B15" s="1" t="s">
        <v>22</v>
      </c>
    </row>
    <row r="16" spans="1:2" ht="45" x14ac:dyDescent="0.25">
      <c r="A16" s="1" t="s">
        <v>23</v>
      </c>
      <c r="B16" s="1" t="s">
        <v>24</v>
      </c>
    </row>
    <row r="17" spans="1:2" ht="45" x14ac:dyDescent="0.25">
      <c r="A17" s="1" t="s">
        <v>25</v>
      </c>
      <c r="B17" s="1" t="s">
        <v>26</v>
      </c>
    </row>
    <row r="18" spans="1:2" ht="45" x14ac:dyDescent="0.25">
      <c r="A18" s="1" t="s">
        <v>27</v>
      </c>
      <c r="B18" s="1" t="s">
        <v>28</v>
      </c>
    </row>
    <row r="19" spans="1:2" ht="45" x14ac:dyDescent="0.25">
      <c r="A19" s="1" t="s">
        <v>29</v>
      </c>
      <c r="B19" s="1" t="s">
        <v>30</v>
      </c>
    </row>
    <row r="20" spans="1:2" ht="45" x14ac:dyDescent="0.25">
      <c r="A20" s="1" t="s">
        <v>31</v>
      </c>
      <c r="B20" s="1" t="s">
        <v>32</v>
      </c>
    </row>
    <row r="21" spans="1:2" ht="45" x14ac:dyDescent="0.25">
      <c r="A21" s="2">
        <v>0</v>
      </c>
      <c r="B21" s="1" t="s">
        <v>33</v>
      </c>
    </row>
    <row r="22" spans="1:2" ht="45" x14ac:dyDescent="0.25">
      <c r="A22" s="2">
        <v>0</v>
      </c>
      <c r="B22" s="1" t="s">
        <v>34</v>
      </c>
    </row>
    <row r="23" spans="1:2" ht="45" x14ac:dyDescent="0.25">
      <c r="A23" s="1" t="s">
        <v>35</v>
      </c>
      <c r="B23" s="1" t="s">
        <v>36</v>
      </c>
    </row>
    <row r="24" spans="1:2" ht="45" x14ac:dyDescent="0.25">
      <c r="A24" s="1" t="s">
        <v>37</v>
      </c>
      <c r="B24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8" workbookViewId="0">
      <selection activeCell="C12" sqref="C12"/>
    </sheetView>
  </sheetViews>
  <sheetFormatPr defaultRowHeight="19.5" customHeight="1" x14ac:dyDescent="0.25"/>
  <cols>
    <col min="4" max="4" width="40.7109375" customWidth="1"/>
    <col min="6" max="6" width="48.42578125" customWidth="1"/>
  </cols>
  <sheetData>
    <row r="1" spans="1:6" ht="19.5" customHeight="1" x14ac:dyDescent="0.25">
      <c r="A1" s="3" t="s">
        <v>60</v>
      </c>
      <c r="B1" s="3" t="s">
        <v>61</v>
      </c>
      <c r="C1" s="3" t="s">
        <v>62</v>
      </c>
      <c r="D1" s="3" t="s">
        <v>63</v>
      </c>
    </row>
    <row r="2" spans="1:6" ht="19.5" customHeight="1" x14ac:dyDescent="0.25">
      <c r="A2" s="1" t="s">
        <v>64</v>
      </c>
      <c r="B2" s="1">
        <v>0</v>
      </c>
      <c r="C2" s="1" t="s">
        <v>65</v>
      </c>
      <c r="D2" s="1" t="s">
        <v>66</v>
      </c>
      <c r="F2" s="1" t="s">
        <v>127</v>
      </c>
    </row>
    <row r="3" spans="1:6" ht="19.5" customHeight="1" x14ac:dyDescent="0.25">
      <c r="A3" s="1"/>
      <c r="B3" s="1">
        <v>3</v>
      </c>
      <c r="C3" s="1" t="s">
        <v>67</v>
      </c>
      <c r="D3" s="1" t="s">
        <v>68</v>
      </c>
      <c r="F3" s="1" t="s">
        <v>128</v>
      </c>
    </row>
    <row r="4" spans="1:6" ht="19.5" customHeight="1" x14ac:dyDescent="0.25">
      <c r="A4" s="1"/>
      <c r="B4" s="1">
        <v>5</v>
      </c>
      <c r="C4" s="1" t="s">
        <v>69</v>
      </c>
      <c r="D4" s="1" t="s">
        <v>70</v>
      </c>
      <c r="F4" s="1" t="s">
        <v>129</v>
      </c>
    </row>
    <row r="5" spans="1:6" ht="19.5" customHeight="1" x14ac:dyDescent="0.25">
      <c r="A5" s="1"/>
      <c r="B5" s="1">
        <v>8</v>
      </c>
      <c r="C5" s="1" t="s">
        <v>71</v>
      </c>
      <c r="D5" s="1" t="s">
        <v>72</v>
      </c>
      <c r="F5" s="1" t="s">
        <v>130</v>
      </c>
    </row>
    <row r="6" spans="1:6" ht="19.5" customHeight="1" x14ac:dyDescent="0.25">
      <c r="A6" s="1"/>
      <c r="B6" s="1" t="s">
        <v>73</v>
      </c>
      <c r="C6" s="1" t="s">
        <v>74</v>
      </c>
      <c r="D6" s="1" t="s">
        <v>75</v>
      </c>
      <c r="F6" s="1" t="s">
        <v>131</v>
      </c>
    </row>
    <row r="7" spans="1:6" ht="19.5" customHeight="1" x14ac:dyDescent="0.25">
      <c r="A7" s="1"/>
      <c r="B7" s="1" t="s">
        <v>76</v>
      </c>
      <c r="C7" s="1" t="s">
        <v>77</v>
      </c>
      <c r="D7" s="1" t="s">
        <v>78</v>
      </c>
      <c r="F7" s="1" t="s">
        <v>132</v>
      </c>
    </row>
    <row r="8" spans="1:6" ht="19.5" customHeight="1" x14ac:dyDescent="0.25">
      <c r="A8" s="1" t="s">
        <v>79</v>
      </c>
      <c r="B8" s="1" t="s">
        <v>80</v>
      </c>
      <c r="C8" s="1">
        <v>72</v>
      </c>
      <c r="D8" s="1" t="s">
        <v>81</v>
      </c>
      <c r="F8" s="1" t="s">
        <v>133</v>
      </c>
    </row>
    <row r="9" spans="1:6" ht="19.5" customHeight="1" x14ac:dyDescent="0.25">
      <c r="A9" s="1"/>
      <c r="B9" s="1">
        <v>10</v>
      </c>
      <c r="C9" s="1">
        <v>70</v>
      </c>
      <c r="D9" s="1" t="s">
        <v>82</v>
      </c>
      <c r="F9" s="1" t="s">
        <v>134</v>
      </c>
    </row>
    <row r="10" spans="1:6" ht="19.5" customHeight="1" x14ac:dyDescent="0.25">
      <c r="A10" s="1" t="s">
        <v>83</v>
      </c>
      <c r="B10" s="1">
        <v>11</v>
      </c>
      <c r="C10" s="1" t="s">
        <v>84</v>
      </c>
      <c r="D10" s="1" t="s">
        <v>85</v>
      </c>
      <c r="F10" s="1" t="s">
        <v>135</v>
      </c>
    </row>
    <row r="11" spans="1:6" ht="19.5" customHeight="1" x14ac:dyDescent="0.25">
      <c r="A11" s="1"/>
      <c r="B11" s="1">
        <v>13</v>
      </c>
      <c r="C11" s="1" t="s">
        <v>86</v>
      </c>
      <c r="D11" s="1" t="s">
        <v>87</v>
      </c>
      <c r="F11" s="1" t="s">
        <v>136</v>
      </c>
    </row>
    <row r="12" spans="1:6" ht="19.5" customHeight="1" x14ac:dyDescent="0.25">
      <c r="A12" s="1"/>
      <c r="B12" s="1">
        <v>15</v>
      </c>
      <c r="C12" s="1" t="s">
        <v>88</v>
      </c>
      <c r="D12" s="1" t="s">
        <v>89</v>
      </c>
      <c r="F12" s="1" t="s">
        <v>137</v>
      </c>
    </row>
    <row r="13" spans="1:6" ht="19.5" customHeight="1" x14ac:dyDescent="0.25">
      <c r="A13" s="1"/>
      <c r="B13" s="1">
        <v>18</v>
      </c>
      <c r="C13" s="1" t="s">
        <v>90</v>
      </c>
      <c r="D13" s="1"/>
      <c r="F13" s="1" t="s">
        <v>138</v>
      </c>
    </row>
    <row r="14" spans="1:6" ht="19.5" customHeight="1" x14ac:dyDescent="0.25">
      <c r="A14" s="1"/>
      <c r="B14" s="1" t="s">
        <v>91</v>
      </c>
      <c r="C14" s="1" t="s">
        <v>92</v>
      </c>
      <c r="D14" s="1" t="s">
        <v>93</v>
      </c>
      <c r="F14" s="1" t="s">
        <v>139</v>
      </c>
    </row>
    <row r="15" spans="1:6" ht="19.5" customHeight="1" x14ac:dyDescent="0.25">
      <c r="A15" s="1" t="s">
        <v>94</v>
      </c>
      <c r="B15" s="1" t="s">
        <v>95</v>
      </c>
      <c r="C15" s="1" t="s">
        <v>96</v>
      </c>
      <c r="D15" s="1" t="s">
        <v>97</v>
      </c>
      <c r="F15" s="1" t="s">
        <v>140</v>
      </c>
    </row>
    <row r="16" spans="1:6" ht="19.5" customHeight="1" x14ac:dyDescent="0.25">
      <c r="A16" s="1"/>
      <c r="B16" s="1" t="s">
        <v>98</v>
      </c>
      <c r="C16" s="1" t="s">
        <v>99</v>
      </c>
      <c r="D16" s="1" t="s">
        <v>100</v>
      </c>
      <c r="F16" s="1"/>
    </row>
    <row r="17" spans="1:6" ht="19.5" customHeight="1" x14ac:dyDescent="0.25">
      <c r="A17" s="1"/>
      <c r="B17" s="1">
        <v>20</v>
      </c>
      <c r="C17" s="1" t="s">
        <v>101</v>
      </c>
      <c r="D17" s="1" t="s">
        <v>102</v>
      </c>
      <c r="F17" s="1" t="s">
        <v>141</v>
      </c>
    </row>
    <row r="18" spans="1:6" ht="19.5" customHeight="1" x14ac:dyDescent="0.25">
      <c r="A18" s="1"/>
      <c r="B18" s="1" t="s">
        <v>98</v>
      </c>
      <c r="C18" s="1" t="s">
        <v>99</v>
      </c>
      <c r="D18" s="1" t="s">
        <v>100</v>
      </c>
      <c r="F18" s="1"/>
    </row>
    <row r="19" spans="1:6" ht="19.5" customHeight="1" x14ac:dyDescent="0.25">
      <c r="A19" s="1"/>
      <c r="B19" s="1">
        <v>23</v>
      </c>
      <c r="C19" s="1" t="s">
        <v>101</v>
      </c>
      <c r="D19" s="1" t="s">
        <v>102</v>
      </c>
      <c r="F19" s="1" t="s">
        <v>141</v>
      </c>
    </row>
    <row r="20" spans="1:6" ht="19.5" customHeight="1" x14ac:dyDescent="0.25">
      <c r="A20" s="1"/>
      <c r="B20" s="1" t="s">
        <v>98</v>
      </c>
      <c r="C20" s="1" t="s">
        <v>99</v>
      </c>
      <c r="D20" s="1" t="s">
        <v>100</v>
      </c>
      <c r="F20" s="1"/>
    </row>
    <row r="21" spans="1:6" ht="19.5" customHeight="1" x14ac:dyDescent="0.25">
      <c r="A21" s="1"/>
      <c r="B21" s="1">
        <v>26</v>
      </c>
      <c r="C21" s="1" t="s">
        <v>101</v>
      </c>
      <c r="D21" s="1" t="s">
        <v>102</v>
      </c>
      <c r="F21" s="1" t="s">
        <v>141</v>
      </c>
    </row>
    <row r="22" spans="1:6" ht="19.5" customHeight="1" x14ac:dyDescent="0.25">
      <c r="A22" s="1"/>
      <c r="B22" s="1" t="s">
        <v>98</v>
      </c>
      <c r="C22" s="1" t="s">
        <v>99</v>
      </c>
      <c r="D22" s="1" t="s">
        <v>100</v>
      </c>
      <c r="F22" s="1"/>
    </row>
    <row r="23" spans="1:6" ht="19.5" customHeight="1" x14ac:dyDescent="0.25">
      <c r="A23" s="1"/>
      <c r="B23" s="1">
        <v>29</v>
      </c>
      <c r="C23" s="1" t="s">
        <v>103</v>
      </c>
      <c r="D23" s="1" t="s">
        <v>104</v>
      </c>
      <c r="F23" s="1" t="s">
        <v>142</v>
      </c>
    </row>
    <row r="24" spans="1:6" ht="19.5" customHeight="1" x14ac:dyDescent="0.25">
      <c r="A24" s="1"/>
      <c r="B24" s="1" t="s">
        <v>105</v>
      </c>
      <c r="C24" s="1" t="s">
        <v>106</v>
      </c>
      <c r="D24" s="1" t="s">
        <v>107</v>
      </c>
      <c r="F24" s="1" t="s">
        <v>143</v>
      </c>
    </row>
    <row r="25" spans="1:6" ht="19.5" customHeight="1" x14ac:dyDescent="0.25">
      <c r="A25" s="1" t="s">
        <v>108</v>
      </c>
      <c r="B25" s="1" t="s">
        <v>109</v>
      </c>
      <c r="C25" s="1" t="s">
        <v>110</v>
      </c>
      <c r="D25" s="1" t="s">
        <v>111</v>
      </c>
      <c r="F25" s="1" t="s">
        <v>144</v>
      </c>
    </row>
    <row r="26" spans="1:6" ht="19.5" customHeight="1" x14ac:dyDescent="0.25">
      <c r="A26" s="1"/>
      <c r="B26" s="1" t="s">
        <v>112</v>
      </c>
      <c r="C26" s="1" t="s">
        <v>113</v>
      </c>
      <c r="D26" s="1" t="s">
        <v>114</v>
      </c>
      <c r="F26" s="1" t="s">
        <v>145</v>
      </c>
    </row>
    <row r="27" spans="1:6" ht="19.5" customHeight="1" x14ac:dyDescent="0.25">
      <c r="A27" s="1"/>
      <c r="B27" s="1">
        <v>31</v>
      </c>
      <c r="C27" s="1" t="s">
        <v>115</v>
      </c>
      <c r="D27" s="1" t="s">
        <v>116</v>
      </c>
      <c r="F27" s="1" t="s">
        <v>146</v>
      </c>
    </row>
    <row r="28" spans="1:6" ht="19.5" customHeight="1" x14ac:dyDescent="0.25">
      <c r="A28" s="1"/>
      <c r="B28" s="1">
        <v>33</v>
      </c>
      <c r="C28" s="1" t="s">
        <v>117</v>
      </c>
      <c r="D28" s="1" t="s">
        <v>118</v>
      </c>
      <c r="F28" s="1" t="s">
        <v>147</v>
      </c>
    </row>
    <row r="29" spans="1:6" ht="19.5" customHeight="1" x14ac:dyDescent="0.25">
      <c r="A29" s="1"/>
      <c r="B29" s="1">
        <v>35</v>
      </c>
      <c r="C29" s="1" t="s">
        <v>119</v>
      </c>
      <c r="D29" s="1" t="s">
        <v>114</v>
      </c>
      <c r="F29" s="1" t="s">
        <v>148</v>
      </c>
    </row>
    <row r="30" spans="1:6" ht="19.5" customHeight="1" x14ac:dyDescent="0.25">
      <c r="A30" s="1"/>
      <c r="B30" s="1">
        <v>37</v>
      </c>
      <c r="C30" s="1" t="s">
        <v>120</v>
      </c>
      <c r="D30" s="1" t="s">
        <v>121</v>
      </c>
      <c r="F30" s="1" t="s">
        <v>149</v>
      </c>
    </row>
    <row r="31" spans="1:6" ht="19.5" customHeight="1" x14ac:dyDescent="0.25">
      <c r="A31" s="1"/>
      <c r="B31" s="1">
        <v>38</v>
      </c>
      <c r="C31" s="1" t="s">
        <v>122</v>
      </c>
      <c r="D31" s="1" t="s">
        <v>123</v>
      </c>
      <c r="F31" s="1" t="s">
        <v>150</v>
      </c>
    </row>
    <row r="32" spans="1:6" ht="19.5" customHeight="1" x14ac:dyDescent="0.25">
      <c r="A32" s="1"/>
      <c r="B32" s="1" t="s">
        <v>124</v>
      </c>
      <c r="C32" s="1" t="s">
        <v>125</v>
      </c>
      <c r="D32" s="1" t="s">
        <v>126</v>
      </c>
      <c r="F32" s="1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spaceship</vt:lpstr>
      <vt:lpstr>spaceship_raw</vt:lpstr>
      <vt:lpstr>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2017-07-30T17:39:45Z</dcterms:created>
  <dcterms:modified xsi:type="dcterms:W3CDTF">2017-07-30T20:21:45Z</dcterms:modified>
</cp:coreProperties>
</file>